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8" i="1"/>
  <c r="H30" i="1"/>
  <c r="H29" i="1"/>
  <c r="H28" i="1"/>
  <c r="H27" i="1"/>
  <c r="H26" i="1"/>
  <c r="H25" i="1"/>
  <c r="H24" i="1"/>
  <c r="H37" i="1" l="1"/>
  <c r="H23" i="1"/>
  <c r="G38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G28" i="1"/>
  <c r="G27" i="1"/>
  <c r="G26" i="1"/>
  <c r="G25" i="1"/>
  <c r="G24" i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<sst xmlns="http://schemas.openxmlformats.org/spreadsheetml/2006/main" count="182" uniqueCount="59">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</sst>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0.5575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31.764705882352938</v>
          </cell>
        </row>
        <row r="12">
          <cell r="B12">
            <v>28.146661802261946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zoomScale="130" zoomScaleNormal="130" workbookViewId="0">
      <selection activeCell="E11" sqref="E11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16</v>
      </c>
      <c r="I6" s="4"/>
      <c r="J6" s="4"/>
    </row>
    <row r="7" spans="1:11" ht="17.25" customHeight="1" x14ac:dyDescent="0.25">
      <c r="A7" s="4" t="s">
        <v>20</v>
      </c>
      <c r="B7" s="2">
        <v>0.27471669999999998</v>
      </c>
      <c r="C7" s="4" t="s">
        <v>58</v>
      </c>
      <c r="D7" s="4" t="s">
        <v>58</v>
      </c>
      <c r="E7" s="2">
        <v>0.21586820000000001</v>
      </c>
      <c r="F7" s="2">
        <f>IF(B7=0,IF(E7=0,0,100),IF(E7=0,-100,E7/B7*100-100))</f>
        <v>-21.421522608563649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0.81784000000000001</v>
      </c>
      <c r="C8" s="4" t="s">
        <v>58</v>
      </c>
      <c r="D8" s="4" t="s">
        <v>58</v>
      </c>
      <c r="E8" s="2">
        <v>0.79710000000000003</v>
      </c>
      <c r="F8" s="2">
        <f>IF(B8=0,IF(E8=0,0,100),IF(E8=0,-100,E8/B8*100-100))</f>
        <v>-2.5359483517558488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0.2</v>
      </c>
      <c r="C9" s="4" t="s">
        <v>58</v>
      </c>
      <c r="D9" s="4" t="s">
        <v>58</v>
      </c>
      <c r="E9" s="2">
        <v>0.33333000000000002</v>
      </c>
      <c r="F9" s="2">
        <f t="shared" ref="F9:F13" si="0">IF(B9=0,IF(E9=0,0,100),IF(E9=0,-100,E9/B9*100-100))</f>
        <v>66.664999999999992</v>
      </c>
      <c r="G9" s="4" t="s">
        <v>50</v>
      </c>
      <c r="H9" s="5">
        <f>IF(I9=1,MAX(IF(E9&gt;=[1]Лист1!$B4,0.5,0),IF(E9=[1]Лист1!$C4,1,0),IF(F9&lt;5,0,IF(F9&lt;10,0.5,1))),0)</f>
        <v>1</v>
      </c>
      <c r="I9" s="4">
        <v>1</v>
      </c>
      <c r="J9" s="4"/>
    </row>
    <row r="10" spans="1:11" ht="37.5" customHeight="1" x14ac:dyDescent="0.25">
      <c r="A10" s="4" t="s">
        <v>23</v>
      </c>
      <c r="B10" s="2">
        <v>0.75</v>
      </c>
      <c r="C10" s="4" t="s">
        <v>58</v>
      </c>
      <c r="D10" s="4" t="s">
        <v>58</v>
      </c>
      <c r="E10" s="2">
        <v>0.83330000000000004</v>
      </c>
      <c r="F10" s="2">
        <f t="shared" si="0"/>
        <v>11.106666666666669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0.70769199999999999</v>
      </c>
      <c r="C11" s="4" t="s">
        <v>58</v>
      </c>
      <c r="D11" s="4" t="s">
        <v>58</v>
      </c>
      <c r="E11" s="2">
        <v>0.73799999999999999</v>
      </c>
      <c r="F11" s="2">
        <f t="shared" si="0"/>
        <v>4.282654035936531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5.2019999999999997E-2</v>
      </c>
      <c r="C13" s="4" t="s">
        <v>58</v>
      </c>
      <c r="D13" s="4" t="s">
        <v>58</v>
      </c>
      <c r="E13" s="2">
        <v>0.97799999999999998</v>
      </c>
      <c r="F13" s="2">
        <f t="shared" si="0"/>
        <v>1780.0461361014995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0.34633999999999998</v>
      </c>
      <c r="C14" s="4" t="s">
        <v>58</v>
      </c>
      <c r="D14" s="4" t="s">
        <v>58</v>
      </c>
      <c r="E14" s="2">
        <v>0.50365000000000004</v>
      </c>
      <c r="F14" s="2">
        <f>IF(B14=0,IF(E14=0,0,100),IF(E14=0,100,E14/B14*100-100))</f>
        <v>45.420684876133322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0.70093457943925197</v>
      </c>
      <c r="F15" s="4" t="s">
        <v>50</v>
      </c>
      <c r="G15" s="2">
        <f>IF(C15=0,IF(E15=0,0,100),E15/C15*100)</f>
        <v>70.093457943925202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1</v>
      </c>
      <c r="F16" s="4" t="s">
        <v>50</v>
      </c>
      <c r="G16" s="2">
        <f t="shared" ref="G16:G17" si="1">IF(C16=0,IF(E16=0,0,100),E16/C16*100)</f>
        <v>100</v>
      </c>
      <c r="H16" s="5">
        <f>IF(I16=1,MAX(IF(G16&gt;=[1]Лист1!$B11,0.5,0),IF(G16&gt;=100,1,0)),0)</f>
        <v>1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0.58696000000000004</v>
      </c>
      <c r="F17" s="4" t="s">
        <v>50</v>
      </c>
      <c r="G17" s="2">
        <f t="shared" si="1"/>
        <v>58.696000000000005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1.1845E-2</v>
      </c>
      <c r="C18" s="4" t="s">
        <v>58</v>
      </c>
      <c r="D18" s="4" t="s">
        <v>58</v>
      </c>
      <c r="E18" s="2">
        <v>1.7735000000000001E-2</v>
      </c>
      <c r="F18" s="2">
        <f>IF(B18=0,IF(E18=0,0,-100),IF(E18=0,-100,E18/B18*100-100))</f>
        <v>49.725622625580428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0.19550000000000001</v>
      </c>
      <c r="C19" s="4" t="s">
        <v>58</v>
      </c>
      <c r="D19" s="4" t="s">
        <v>58</v>
      </c>
      <c r="E19" s="2">
        <v>0.2</v>
      </c>
      <c r="F19" s="2">
        <f>IF(B19=0,IF(E19=0,0,100),IF(E19=0,100,E19/B19*100-100))</f>
        <v>2.3017902813299287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4.1739699999999997</v>
      </c>
      <c r="E21" s="2">
        <v>3.18024</v>
      </c>
      <c r="F21" s="2">
        <f>IF(D21=0,IF(E21=0,0,100),IF(E21=0,100,E21/D21*100-100))</f>
        <v>-23.807789706202968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22.189540000000001</v>
      </c>
      <c r="E22" s="2">
        <v>14.08451</v>
      </c>
      <c r="F22" s="2">
        <f>IF(D22=0,IF(E22=0,0,100),IF(E22=0,100,E22/D22*100-100))</f>
        <v>-36.526354309282659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0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0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0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0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0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2.5</v>
      </c>
      <c r="I31" s="4"/>
      <c r="J31" s="4"/>
    </row>
    <row r="32" spans="1:10" ht="26.25" customHeight="1" x14ac:dyDescent="0.25">
      <c r="A32" s="4" t="s">
        <v>43</v>
      </c>
      <c r="B32" s="2">
        <v>0.09</v>
      </c>
      <c r="C32" s="4" t="s">
        <v>50</v>
      </c>
      <c r="D32" s="4" t="s">
        <v>50</v>
      </c>
      <c r="E32" s="2">
        <v>0.10526000000000001</v>
      </c>
      <c r="F32" s="2">
        <f>IF(B32=0,IF(E32=0,0,100),IF(E32=0,-100,E32/B32*100-100))</f>
        <v>16.955555555555563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0.92600000000000005</v>
      </c>
      <c r="F33" s="4" t="s">
        <v>50</v>
      </c>
      <c r="G33" s="2">
        <f t="shared" ref="G33" si="3">IF(C33=0,IF(E33=0,0,100),E33/C33*100)</f>
        <v>92.600000000000009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14</v>
      </c>
    </row>
    <row r="52" spans="1:11" x14ac:dyDescent="0.25">
      <c r="H52" s="9">
        <f>COUNTIF(I7:I36,"=1")</f>
        <v>21</v>
      </c>
    </row>
    <row r="53" spans="1:11" x14ac:dyDescent="0.25">
      <c r="H53">
        <f>H51/21*100</f>
        <v>66.666666666666657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2022-12-21T00:58:36Z</dcterms:modified>
</cp:coreProperties>
</file>